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151B846D-75BC-43F7-A13E-E9028552EBE3}"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1" l="1"/>
  <c r="E6" i="1"/>
  <c r="E5" i="1" s="1"/>
  <c r="E17" i="1"/>
  <c r="E16" i="1" s="1"/>
</calcChain>
</file>

<file path=xl/sharedStrings.xml><?xml version="1.0" encoding="utf-8"?>
<sst xmlns="http://schemas.openxmlformats.org/spreadsheetml/2006/main" count="119" uniqueCount="75">
  <si>
    <t>STT</t>
  </si>
  <si>
    <t>I</t>
  </si>
  <si>
    <t>II</t>
  </si>
  <si>
    <t>Thẩm quyền</t>
  </si>
  <si>
    <t>Giá trị (đồng)</t>
  </si>
  <si>
    <t>Chủ tịch UBND tỉnh</t>
  </si>
  <si>
    <t xml:space="preserve">Nguồn kinh phí </t>
  </si>
  <si>
    <t>Ghi chú</t>
  </si>
  <si>
    <t>Nội dung</t>
  </si>
  <si>
    <t>BIỂU TỔNG HỢP PHÊ DUYỆT NHIỆM VỤ VÀ DỰ TOÁN THEO NGHỊ QUYẾT SỐ 22/2024/NQ-HĐND</t>
  </si>
  <si>
    <t>Theo Điều 3 NQ 22</t>
  </si>
  <si>
    <t>Theo Điều 4 NQ 22</t>
  </si>
  <si>
    <t>Phê duyệt nhiệm vụ và dự toán kinh phí mua sắm</t>
  </si>
  <si>
    <t>Phê duyệt nhiệm vụ và dự toán kinh phí cải tạo, nâng cấp, mở rộng</t>
  </si>
  <si>
    <t>Các sở, ngành</t>
  </si>
  <si>
    <t xml:space="preserve">UBND các huyện, thành phố </t>
  </si>
  <si>
    <t>Ngân sách tỉnh</t>
  </si>
  <si>
    <t>Mua sắm phụ kiện in giấy phép lái xe bằng vật liệu PET</t>
  </si>
  <si>
    <t>Giám đốc Sở</t>
  </si>
  <si>
    <t>Sở Xây dựng</t>
  </si>
  <si>
    <t>UBND tỉnh</t>
  </si>
  <si>
    <t>Cải tạo, nâng cấp nghĩa trang liệt sĩ huyện Bình Gia</t>
  </si>
  <si>
    <t>Sửa chữa, cải tạo, nâng cấp Khu mộ liệt sĩ người Lạng Sơn tại Nghĩa trang liệt sĩ quốc gia Trường Sơn</t>
  </si>
  <si>
    <t>Sửa chữa Trụ sở cơ quan Sở Tư pháp tỉnh Lạng Sơn</t>
  </si>
  <si>
    <t>Cải tạo, sửa chữa, nâng cấp cơ sở hạ tầng, trang thiết bị phục vụ điều kiện làm việc cho các lực lượng chức năng tại khu vực cửa khẩu Nà Nưa, huyện Tràng Định</t>
  </si>
  <si>
    <t>Cải tạo, sửa chữa Nhà làm việc của Đảng ủy Ủy ban nhân dân tỉnh (Nhà làm việc Ban Nội chính cũ trong Trụ sở UBND - HĐND tỉnh)</t>
  </si>
  <si>
    <t>Cải tạo, thay thế mái tôn trụ sở cũ của Sở Thông tin và Truyền thông (trước khi hợp nhất) và Cải tạo, sửa chữa trụ sở cũ của Đảng ủy Khối các cơ quan tỉnh làm trụ sở làm việc mới cho Sở Khoa học và Công nghệ</t>
  </si>
  <si>
    <t> Khắc phục hậu quả cơn báo số 3 (bão Yagi)</t>
  </si>
  <si>
    <t>Sửa chữa một số hạng mục trụ sở làm việc Ban Nội chính Tỉnh ủy</t>
  </si>
  <si>
    <t xml:space="preserve"> Nâng cấp hệ thống phòng cháy, chữa cháy cải tạo sửa chữa Trung tâm Lưu trữ lịch sử và trụ sở Sở Nội vụ</t>
  </si>
  <si>
    <t>Cải tạo, sửa chữa công trình Trường Phổ thông dân tộc nội trú THCS&amp;THPT huyện Văn Lãng và Trường THPT huyện Văn Lãng</t>
  </si>
  <si>
    <t>Cải tạo, sửa chữa Trụ sở làm việc của Ban Quản lý dự án đầu tư xây dựng tỉnh</t>
  </si>
  <si>
    <t>Sửa chữa hệ thống biển Pano tuyên truyền an toàn giao thông bị thiệt hại do cơn bão số 3 Yagi gây ra trên địa bàn tỉnh Lạng Sơn</t>
  </si>
  <si>
    <t xml:space="preserve">Vốn từ nguồn thu phí được trích lại cho đơn vị tổ chức thu theo Nghị quyết số 01/2019/NQ-HĐND ngày 12/7/2019 của HĐND tỉnh </t>
  </si>
  <si>
    <t>Ngân sách nhà nước chi thường xuyên năm 2025</t>
  </si>
  <si>
    <t>Vốn ngân sách tỉnh</t>
  </si>
  <si>
    <t>UBND huyện Đình Lập</t>
  </si>
  <si>
    <t>Chủ tịch UBND huyện</t>
  </si>
  <si>
    <t>Ngân sách huyện</t>
  </si>
  <si>
    <t>UBND huyện</t>
  </si>
  <si>
    <t xml:space="preserve">28 gói thầu cải tạo, sửa chữa các trường học; 02 gói thầu Lắp đặt kéo dài tuyến hệ thống điện chiếu sáng; 01 gói thầu Cải tạo, sửa chữa vỉa hè, thoát nước </t>
  </si>
  <si>
    <t>Ngân sách huyện (sự nghiệp kiến thiết thị chính; sự nghiệp giáo dục và đào tạo)</t>
  </si>
  <si>
    <t xml:space="preserve">31 gói thầu </t>
  </si>
  <si>
    <t>UBND huyện Tràng Định</t>
  </si>
  <si>
    <t>Mua sắm trang thiết bị dạy học</t>
  </si>
  <si>
    <t>Ngân sách huyện (sự nghiệp giáo dục)</t>
  </si>
  <si>
    <t>22 gói thầu mua sắm trang thiết bị duy trì hoạt động thường xuyên ngành Giáo dục</t>
  </si>
  <si>
    <t>03 gói thầu mua sách cho các trường học</t>
  </si>
  <si>
    <t>Trưởng phòng Giáo dục và Đào tạo</t>
  </si>
  <si>
    <t>13 gói thầu cải tạo, sửa chữa</t>
  </si>
  <si>
    <t>Sở Dân tộc và Tôn giáo</t>
  </si>
  <si>
    <t>Cung cấp ấn phẩm báo cấp cho người có uy tín trên địa bàn tỉnh Lạng Sơn năm 2025 (Báo Dân tộc và phát triển)</t>
  </si>
  <si>
    <t xml:space="preserve">Đặt hàng ấn phẩm báo Lạng Sơn cho người có uy tín trong đồng bào dân tộc thiểu số tỉnh Lạng Sơn năm 2025 </t>
  </si>
  <si>
    <t>Dự án nâng cấp hệ thống phòng cháy, chữa cháy, cải tạo sửa chữa Trung tâm Lưu trữ lịch sử và trụ sở Sở Nội vụ</t>
  </si>
  <si>
    <t>UBND huyện Bình Gia</t>
  </si>
  <si>
    <t xml:space="preserve">10 gói thầu mua sắm cơ sở vật chất, trang thiết bị giáo dục </t>
  </si>
  <si>
    <t>Hiệu trưởng các trường học</t>
  </si>
  <si>
    <t>04 gói thầu cải tạo, sửa chữa trường học</t>
  </si>
  <si>
    <t>Cải tạo, sửa chữa trụ sở Huyện ủy Bình Gia</t>
  </si>
  <si>
    <t>Sở Giáo dục và Đào tạo</t>
  </si>
  <si>
    <t>Phê duyệt nhiệm vụ và dự toán kinh phí mua sắm thiết bị dạy học tối thiểu lớp 2 năm 2025 cho các cơ sở giáo dục công lập trên địa bàn tỉnh Lạng Sơn</t>
  </si>
  <si>
    <t>1.1</t>
  </si>
  <si>
    <t>1.2</t>
  </si>
  <si>
    <t>Ngân sách Trung ương thực hiện pháp lệnh ưu đãi Người có công và ngân sách địa phương, ngân sách xã hội hoá</t>
  </si>
  <si>
    <t>Ngân sách địa phương và các nguồn vốn hợp pháp khác</t>
  </si>
  <si>
    <t>Sửa chữa các hạng mục hạ tầng kỹ thuật khu vực cửa khẩu quốc tế Hữu Nghị</t>
  </si>
  <si>
    <t>Cải tạo, sửa chữa hoàn thiện mặt đường, vỉa hè, thoát nước, an toàn giao thông tuyến chính và tuyến nhánh Bắc Nam (đường lên chùa Tân Thanh)</t>
  </si>
  <si>
    <t>Vốn ngân sách nhà nước (thuộc kinh phí khắc phục hậu quả bão số 3)</t>
  </si>
  <si>
    <t>Quỹ phát triển hoạt động sự nghiệp của Ban Quản lý dự án đầu tư xây dựng tỉnh</t>
  </si>
  <si>
    <t>Sửa chữa, cải tạo kho lưu trữ tài liệu tại tầng 2 trụ sở Trung tâm Phục vụ hành chính công tỉnh</t>
  </si>
  <si>
    <t>1.3</t>
  </si>
  <si>
    <t>1.4</t>
  </si>
  <si>
    <t>(Kèm theo Báo cáo số 366/BC-STC ngày 09/6/2025 của Sở Tài chính)</t>
  </si>
  <si>
    <t>Sửa chữa Trung tâm hội nghị tỉnh</t>
  </si>
  <si>
    <t>Ngân sách huyện (SN giáo dục)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</si>
</sst>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7" x14ac:knownFonts="1">
    <font>
      <sz val="11"/>
      <color theme="1"/>
      <name val="Calibri"/>
      <family val="2"/>
      <charset val="163"/>
      <scheme val="minor"/>
    </font>
    <font>
      <sz val="11"/>
      <color theme="1"/>
      <name val="Times New Roman"/>
      <family val="1"/>
    </font>
    <font>
      <b/>
      <sz val="12"/>
      <color theme="1"/>
      <name val="Times New Roman"/>
      <family val="1"/>
    </font>
    <font>
      <sz val="12"/>
      <color theme="1"/>
      <name val="Times New Roman"/>
      <family val="1"/>
    </font>
    <font>
      <b/>
      <sz val="14"/>
      <color theme="1"/>
      <name val="Times New Roman"/>
      <family val="1"/>
    </font>
    <font>
      <i/>
      <sz val="13"/>
      <color theme="1"/>
      <name val="Times New Roman"/>
      <family val="1"/>
    </font>
    <font>
      <sz val="11"/>
      <color theme="1"/>
      <name val="Calibri"/>
      <family val="2"/>
      <charset val="163"/>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xf numFmtId="164" fontId="6" fillId="0" borderId="0" applyFont="0" applyFill="0" applyBorder="0" applyAlignment="0" applyProtection="0"/>
  </cellStyleXfs>
  <cellXfs count="33">
    <xf numFmtId="0" fontId="0" fillId="0" borderId="0" xfId="0"/>
    <xf numFmtId="0" fontId="1" fillId="0" borderId="0" xfId="0" applyFont="1"/>
    <xf numFmtId="0" fontId="1" fillId="0" borderId="0" xfId="0" applyFont="1" applyAlignment="1">
      <alignment horizont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0" xfId="0" applyFont="1" applyAlignment="1">
      <alignment vertical="center"/>
    </xf>
    <xf numFmtId="0" fontId="2" fillId="0" borderId="2" xfId="0" applyFont="1" applyBorder="1" applyAlignment="1">
      <alignment vertical="center"/>
    </xf>
    <xf numFmtId="3" fontId="3" fillId="0" borderId="1" xfId="0" applyNumberFormat="1" applyFont="1" applyBorder="1" applyAlignment="1">
      <alignment vertical="center"/>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3" fontId="2" fillId="0" borderId="1" xfId="0" applyNumberFormat="1" applyFont="1" applyBorder="1" applyAlignment="1">
      <alignment vertical="center"/>
    </xf>
    <xf numFmtId="3" fontId="3" fillId="0" borderId="1" xfId="1" applyNumberFormat="1" applyFont="1" applyBorder="1" applyAlignment="1">
      <alignment vertical="center"/>
    </xf>
    <xf numFmtId="0" fontId="3" fillId="0" borderId="2"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view="pageBreakPreview" zoomScaleNormal="100" zoomScaleSheetLayoutView="100" workbookViewId="0">
      <selection activeCell="E14" sqref="E14"/>
    </sheetView>
  </sheetViews>
  <sheetFormatPr defaultRowHeight="15" x14ac:dyDescent="0.25"/>
  <cols>
    <col min="1" max="1" width="6.140625" style="2" customWidth="1"/>
    <col min="2" max="2" width="23.5703125" style="1" customWidth="1"/>
    <col min="3" max="3" width="40.42578125" style="1" customWidth="1"/>
    <col min="4" max="4" width="21.7109375" style="1" customWidth="1"/>
    <col min="5" max="5" width="23" style="1" customWidth="1"/>
    <col min="6" max="6" width="26.5703125" style="1" customWidth="1"/>
    <col min="7" max="7" width="22.42578125" style="1" customWidth="1"/>
    <col min="8" max="16384" width="9.140625" style="1"/>
  </cols>
  <sheetData>
    <row r="1" spans="1:7" ht="23.25" customHeight="1" x14ac:dyDescent="0.25">
      <c r="A1" s="29" t="s">
        <v>9</v>
      </c>
      <c r="B1" s="29"/>
      <c r="C1" s="29"/>
      <c r="D1" s="29"/>
      <c r="E1" s="29"/>
      <c r="F1" s="29"/>
      <c r="G1" s="29"/>
    </row>
    <row r="2" spans="1:7" ht="21" customHeight="1" x14ac:dyDescent="0.25">
      <c r="A2" s="30" t="s">
        <v>72</v>
      </c>
      <c r="B2" s="30"/>
      <c r="C2" s="30"/>
      <c r="D2" s="30"/>
      <c r="E2" s="30"/>
      <c r="F2" s="30"/>
      <c r="G2" s="30"/>
    </row>
    <row r="4" spans="1:7" s="4" customFormat="1" ht="30" customHeight="1" x14ac:dyDescent="0.25">
      <c r="A4" s="3" t="s">
        <v>0</v>
      </c>
      <c r="B4" s="3" t="s">
        <v>8</v>
      </c>
      <c r="C4" s="3" t="s">
        <v>8</v>
      </c>
      <c r="D4" s="3" t="s">
        <v>3</v>
      </c>
      <c r="E4" s="3" t="s">
        <v>4</v>
      </c>
      <c r="F4" s="3" t="s">
        <v>6</v>
      </c>
      <c r="G4" s="3" t="s">
        <v>7</v>
      </c>
    </row>
    <row r="5" spans="1:7" s="7" customFormat="1" ht="24" customHeight="1" x14ac:dyDescent="0.25">
      <c r="A5" s="3" t="s">
        <v>1</v>
      </c>
      <c r="B5" s="6" t="s">
        <v>12</v>
      </c>
      <c r="C5" s="6"/>
      <c r="D5" s="6"/>
      <c r="E5" s="17">
        <f>E6+E11</f>
        <v>32473507900</v>
      </c>
      <c r="F5" s="6"/>
      <c r="G5" s="6" t="s">
        <v>10</v>
      </c>
    </row>
    <row r="6" spans="1:7" s="7" customFormat="1" ht="24" customHeight="1" x14ac:dyDescent="0.25">
      <c r="A6" s="3" t="s">
        <v>61</v>
      </c>
      <c r="B6" s="5" t="s">
        <v>14</v>
      </c>
      <c r="C6" s="6"/>
      <c r="D6" s="6"/>
      <c r="E6" s="17">
        <f>SUM(E7:E10)</f>
        <v>23917247900</v>
      </c>
      <c r="F6" s="11"/>
      <c r="G6" s="6"/>
    </row>
    <row r="7" spans="1:7" s="10" customFormat="1" ht="41.25" customHeight="1" x14ac:dyDescent="0.25">
      <c r="A7" s="8">
        <v>1</v>
      </c>
      <c r="B7" s="9" t="s">
        <v>19</v>
      </c>
      <c r="C7" s="15" t="s">
        <v>17</v>
      </c>
      <c r="D7" s="9" t="s">
        <v>18</v>
      </c>
      <c r="E7" s="12">
        <v>269310000</v>
      </c>
      <c r="F7" s="13" t="s">
        <v>16</v>
      </c>
      <c r="G7" s="9"/>
    </row>
    <row r="8" spans="1:7" s="10" customFormat="1" ht="56.25" customHeight="1" x14ac:dyDescent="0.25">
      <c r="A8" s="8">
        <v>2</v>
      </c>
      <c r="B8" s="9" t="s">
        <v>50</v>
      </c>
      <c r="C8" s="15" t="s">
        <v>51</v>
      </c>
      <c r="D8" s="27" t="s">
        <v>18</v>
      </c>
      <c r="E8" s="18">
        <v>1010280000</v>
      </c>
      <c r="F8" s="13" t="s">
        <v>16</v>
      </c>
      <c r="G8" s="9"/>
    </row>
    <row r="9" spans="1:7" s="10" customFormat="1" ht="56.25" customHeight="1" x14ac:dyDescent="0.25">
      <c r="A9" s="8"/>
      <c r="B9" s="9"/>
      <c r="C9" s="15" t="s">
        <v>52</v>
      </c>
      <c r="D9" s="28"/>
      <c r="E9" s="12">
        <v>1144674900</v>
      </c>
      <c r="F9" s="13" t="s">
        <v>16</v>
      </c>
      <c r="G9" s="9"/>
    </row>
    <row r="10" spans="1:7" s="10" customFormat="1" ht="76.5" customHeight="1" x14ac:dyDescent="0.25">
      <c r="A10" s="8">
        <v>3</v>
      </c>
      <c r="B10" s="15" t="s">
        <v>59</v>
      </c>
      <c r="C10" s="15" t="s">
        <v>60</v>
      </c>
      <c r="D10" s="9" t="s">
        <v>5</v>
      </c>
      <c r="E10" s="12">
        <v>21492983000</v>
      </c>
      <c r="F10" s="13" t="s">
        <v>16</v>
      </c>
      <c r="G10" s="19"/>
    </row>
    <row r="11" spans="1:7" s="7" customFormat="1" ht="21.75" customHeight="1" x14ac:dyDescent="0.25">
      <c r="A11" s="3" t="s">
        <v>62</v>
      </c>
      <c r="B11" s="6" t="s">
        <v>15</v>
      </c>
      <c r="C11" s="6"/>
      <c r="D11" s="6"/>
      <c r="E11" s="17">
        <f>SUM(E12:E15)</f>
        <v>8556260000</v>
      </c>
      <c r="F11" s="15"/>
      <c r="G11" s="6"/>
    </row>
    <row r="12" spans="1:7" s="10" customFormat="1" ht="38.25" customHeight="1" x14ac:dyDescent="0.25">
      <c r="A12" s="8">
        <v>1</v>
      </c>
      <c r="B12" s="9" t="s">
        <v>36</v>
      </c>
      <c r="C12" s="9" t="s">
        <v>44</v>
      </c>
      <c r="D12" s="15" t="s">
        <v>37</v>
      </c>
      <c r="E12" s="12">
        <v>3891000000</v>
      </c>
      <c r="F12" s="15" t="s">
        <v>74</v>
      </c>
      <c r="G12" s="9"/>
    </row>
    <row r="13" spans="1:7" s="10" customFormat="1" ht="32.25" customHeight="1" x14ac:dyDescent="0.25">
      <c r="A13" s="25">
        <v>2</v>
      </c>
      <c r="B13" s="27" t="s">
        <v>43</v>
      </c>
      <c r="C13" s="15" t="s">
        <v>46</v>
      </c>
      <c r="D13" s="15" t="s">
        <v>37</v>
      </c>
      <c r="E13" s="12">
        <v>2483510000</v>
      </c>
      <c r="F13" s="31" t="s">
        <v>45</v>
      </c>
      <c r="G13" s="9"/>
    </row>
    <row r="14" spans="1:7" s="10" customFormat="1" ht="36" customHeight="1" x14ac:dyDescent="0.25">
      <c r="A14" s="26"/>
      <c r="B14" s="28"/>
      <c r="C14" s="9" t="s">
        <v>47</v>
      </c>
      <c r="D14" s="15" t="s">
        <v>48</v>
      </c>
      <c r="E14" s="12">
        <v>550000000</v>
      </c>
      <c r="F14" s="32"/>
      <c r="G14" s="9"/>
    </row>
    <row r="15" spans="1:7" s="10" customFormat="1" ht="35.25" customHeight="1" x14ac:dyDescent="0.25">
      <c r="A15" s="8">
        <v>3</v>
      </c>
      <c r="B15" s="9" t="s">
        <v>54</v>
      </c>
      <c r="C15" s="15" t="s">
        <v>55</v>
      </c>
      <c r="D15" s="15" t="s">
        <v>56</v>
      </c>
      <c r="E15" s="12">
        <v>1631750000</v>
      </c>
      <c r="F15" s="15" t="s">
        <v>38</v>
      </c>
      <c r="G15" s="9"/>
    </row>
    <row r="16" spans="1:7" s="7" customFormat="1" ht="27.75" customHeight="1" x14ac:dyDescent="0.25">
      <c r="A16" s="3" t="s">
        <v>2</v>
      </c>
      <c r="B16" s="6" t="s">
        <v>13</v>
      </c>
      <c r="C16" s="6"/>
      <c r="D16" s="6"/>
      <c r="E16" s="17">
        <f>E17+E35+E36+E37+E38</f>
        <v>153316647514</v>
      </c>
      <c r="F16" s="14"/>
      <c r="G16" s="20" t="s">
        <v>11</v>
      </c>
    </row>
    <row r="17" spans="1:7" s="7" customFormat="1" ht="23.25" customHeight="1" x14ac:dyDescent="0.25">
      <c r="A17" s="3" t="s">
        <v>61</v>
      </c>
      <c r="B17" s="5" t="s">
        <v>20</v>
      </c>
      <c r="C17" s="6"/>
      <c r="D17" s="6"/>
      <c r="E17" s="17">
        <f>SUM(E18:E34)</f>
        <v>107291847514</v>
      </c>
      <c r="F17" s="15"/>
      <c r="G17" s="6"/>
    </row>
    <row r="18" spans="1:7" s="7" customFormat="1" ht="69" customHeight="1" x14ac:dyDescent="0.25">
      <c r="A18" s="8">
        <v>1</v>
      </c>
      <c r="B18" s="15"/>
      <c r="C18" s="15" t="s">
        <v>21</v>
      </c>
      <c r="D18" s="9" t="s">
        <v>20</v>
      </c>
      <c r="E18" s="12">
        <v>8438523900</v>
      </c>
      <c r="F18" s="15" t="s">
        <v>63</v>
      </c>
      <c r="G18" s="6"/>
    </row>
    <row r="19" spans="1:7" s="7" customFormat="1" ht="54.75" customHeight="1" x14ac:dyDescent="0.25">
      <c r="A19" s="8">
        <v>2</v>
      </c>
      <c r="B19" s="15"/>
      <c r="C19" s="15" t="s">
        <v>22</v>
      </c>
      <c r="D19" s="9" t="s">
        <v>20</v>
      </c>
      <c r="E19" s="12">
        <v>5362914516</v>
      </c>
      <c r="F19" s="15" t="s">
        <v>64</v>
      </c>
      <c r="G19" s="6"/>
    </row>
    <row r="20" spans="1:7" s="7" customFormat="1" ht="96.75" customHeight="1" x14ac:dyDescent="0.25">
      <c r="A20" s="8">
        <v>3</v>
      </c>
      <c r="B20" s="15"/>
      <c r="C20" s="15" t="s">
        <v>65</v>
      </c>
      <c r="D20" s="9" t="s">
        <v>20</v>
      </c>
      <c r="E20" s="12">
        <v>14720974000</v>
      </c>
      <c r="F20" s="15" t="s">
        <v>33</v>
      </c>
      <c r="G20" s="6"/>
    </row>
    <row r="21" spans="1:7" s="7" customFormat="1" ht="84" customHeight="1" x14ac:dyDescent="0.25">
      <c r="A21" s="8">
        <v>4</v>
      </c>
      <c r="B21" s="15"/>
      <c r="C21" s="15" t="s">
        <v>66</v>
      </c>
      <c r="D21" s="9" t="s">
        <v>20</v>
      </c>
      <c r="E21" s="12">
        <v>14995000000</v>
      </c>
      <c r="F21" s="15" t="s">
        <v>33</v>
      </c>
      <c r="G21" s="6"/>
    </row>
    <row r="22" spans="1:7" s="7" customFormat="1" ht="40.5" customHeight="1" x14ac:dyDescent="0.25">
      <c r="A22" s="8">
        <v>5</v>
      </c>
      <c r="B22" s="15"/>
      <c r="C22" s="15" t="s">
        <v>23</v>
      </c>
      <c r="D22" s="9" t="s">
        <v>20</v>
      </c>
      <c r="E22" s="12">
        <v>3901502348</v>
      </c>
      <c r="F22" s="15" t="s">
        <v>34</v>
      </c>
      <c r="G22" s="6"/>
    </row>
    <row r="23" spans="1:7" s="7" customFormat="1" ht="81" customHeight="1" x14ac:dyDescent="0.25">
      <c r="A23" s="8">
        <v>6</v>
      </c>
      <c r="B23" s="15"/>
      <c r="C23" s="15" t="s">
        <v>24</v>
      </c>
      <c r="D23" s="9" t="s">
        <v>20</v>
      </c>
      <c r="E23" s="12">
        <v>1221754703</v>
      </c>
      <c r="F23" s="15" t="s">
        <v>33</v>
      </c>
      <c r="G23" s="6"/>
    </row>
    <row r="24" spans="1:7" s="7" customFormat="1" ht="54" customHeight="1" x14ac:dyDescent="0.25">
      <c r="A24" s="8">
        <v>7</v>
      </c>
      <c r="B24" s="15"/>
      <c r="C24" s="15" t="s">
        <v>25</v>
      </c>
      <c r="D24" s="9" t="s">
        <v>20</v>
      </c>
      <c r="E24" s="12">
        <v>956289566</v>
      </c>
      <c r="F24" s="15" t="s">
        <v>34</v>
      </c>
      <c r="G24" s="6"/>
    </row>
    <row r="25" spans="1:7" s="7" customFormat="1" ht="86.25" customHeight="1" x14ac:dyDescent="0.25">
      <c r="A25" s="8">
        <v>8</v>
      </c>
      <c r="B25" s="15"/>
      <c r="C25" s="15" t="s">
        <v>26</v>
      </c>
      <c r="D25" s="9" t="s">
        <v>20</v>
      </c>
      <c r="E25" s="12">
        <v>667747000</v>
      </c>
      <c r="F25" s="15" t="s">
        <v>35</v>
      </c>
      <c r="G25" s="6"/>
    </row>
    <row r="26" spans="1:7" s="7" customFormat="1" ht="53.25" customHeight="1" x14ac:dyDescent="0.25">
      <c r="A26" s="8">
        <v>9</v>
      </c>
      <c r="B26" s="15"/>
      <c r="C26" s="15" t="s">
        <v>27</v>
      </c>
      <c r="D26" s="9" t="s">
        <v>20</v>
      </c>
      <c r="E26" s="12">
        <v>980000000</v>
      </c>
      <c r="F26" s="15" t="s">
        <v>67</v>
      </c>
      <c r="G26" s="6"/>
    </row>
    <row r="27" spans="1:7" s="7" customFormat="1" ht="47.25" customHeight="1" x14ac:dyDescent="0.25">
      <c r="A27" s="8">
        <v>10</v>
      </c>
      <c r="B27" s="15"/>
      <c r="C27" s="15" t="s">
        <v>28</v>
      </c>
      <c r="D27" s="9" t="s">
        <v>20</v>
      </c>
      <c r="E27" s="12">
        <v>995000000</v>
      </c>
      <c r="F27" s="15" t="s">
        <v>34</v>
      </c>
      <c r="G27" s="6"/>
    </row>
    <row r="28" spans="1:7" s="7" customFormat="1" ht="58.5" customHeight="1" x14ac:dyDescent="0.25">
      <c r="A28" s="8">
        <v>11</v>
      </c>
      <c r="B28" s="15"/>
      <c r="C28" s="15" t="s">
        <v>29</v>
      </c>
      <c r="D28" s="9" t="s">
        <v>20</v>
      </c>
      <c r="E28" s="12">
        <v>7652953000</v>
      </c>
      <c r="F28" s="15" t="s">
        <v>34</v>
      </c>
      <c r="G28" s="6"/>
    </row>
    <row r="29" spans="1:7" s="7" customFormat="1" ht="55.5" customHeight="1" x14ac:dyDescent="0.25">
      <c r="A29" s="8">
        <v>12</v>
      </c>
      <c r="B29" s="15"/>
      <c r="C29" s="15" t="s">
        <v>30</v>
      </c>
      <c r="D29" s="9" t="s">
        <v>20</v>
      </c>
      <c r="E29" s="12">
        <v>14991354000</v>
      </c>
      <c r="F29" s="15" t="s">
        <v>34</v>
      </c>
      <c r="G29" s="6"/>
    </row>
    <row r="30" spans="1:7" s="7" customFormat="1" ht="60" customHeight="1" x14ac:dyDescent="0.25">
      <c r="A30" s="8">
        <v>13</v>
      </c>
      <c r="B30" s="15"/>
      <c r="C30" s="15" t="s">
        <v>31</v>
      </c>
      <c r="D30" s="9" t="s">
        <v>20</v>
      </c>
      <c r="E30" s="12">
        <v>3993203000</v>
      </c>
      <c r="F30" s="15" t="s">
        <v>68</v>
      </c>
      <c r="G30" s="6"/>
    </row>
    <row r="31" spans="1:7" s="7" customFormat="1" ht="54.75" customHeight="1" x14ac:dyDescent="0.25">
      <c r="A31" s="8">
        <v>14</v>
      </c>
      <c r="B31" s="16"/>
      <c r="C31" s="15" t="s">
        <v>69</v>
      </c>
      <c r="D31" s="9" t="s">
        <v>20</v>
      </c>
      <c r="E31" s="12">
        <v>572426481</v>
      </c>
      <c r="F31" s="15" t="s">
        <v>34</v>
      </c>
      <c r="G31" s="6"/>
    </row>
    <row r="32" spans="1:7" s="7" customFormat="1" ht="57" customHeight="1" x14ac:dyDescent="0.25">
      <c r="A32" s="8">
        <v>15</v>
      </c>
      <c r="B32" s="5"/>
      <c r="C32" s="16" t="s">
        <v>32</v>
      </c>
      <c r="D32" s="9" t="s">
        <v>20</v>
      </c>
      <c r="E32" s="12">
        <v>399000000</v>
      </c>
      <c r="F32" s="15" t="s">
        <v>16</v>
      </c>
      <c r="G32" s="6"/>
    </row>
    <row r="33" spans="1:7" s="7" customFormat="1" ht="34.5" customHeight="1" x14ac:dyDescent="0.25">
      <c r="A33" s="8">
        <v>16</v>
      </c>
      <c r="B33" s="5"/>
      <c r="C33" s="16" t="s">
        <v>73</v>
      </c>
      <c r="D33" s="9" t="s">
        <v>20</v>
      </c>
      <c r="E33" s="18">
        <v>13553205000</v>
      </c>
      <c r="F33" s="15" t="s">
        <v>16</v>
      </c>
      <c r="G33" s="6"/>
    </row>
    <row r="34" spans="1:7" s="7" customFormat="1" ht="56.25" customHeight="1" x14ac:dyDescent="0.25">
      <c r="A34" s="8">
        <v>17</v>
      </c>
      <c r="B34" s="5"/>
      <c r="C34" s="15" t="s">
        <v>53</v>
      </c>
      <c r="D34" s="9" t="s">
        <v>20</v>
      </c>
      <c r="E34" s="18">
        <v>13890000000</v>
      </c>
      <c r="F34" s="15" t="s">
        <v>16</v>
      </c>
      <c r="G34" s="6"/>
    </row>
    <row r="35" spans="1:7" s="7" customFormat="1" ht="72.75" customHeight="1" x14ac:dyDescent="0.25">
      <c r="A35" s="3" t="s">
        <v>62</v>
      </c>
      <c r="B35" s="5" t="s">
        <v>36</v>
      </c>
      <c r="C35" s="15" t="s">
        <v>40</v>
      </c>
      <c r="D35" s="9" t="s">
        <v>39</v>
      </c>
      <c r="E35" s="12">
        <v>24000000000</v>
      </c>
      <c r="F35" s="15" t="s">
        <v>41</v>
      </c>
      <c r="G35" s="9" t="s">
        <v>42</v>
      </c>
    </row>
    <row r="36" spans="1:7" s="7" customFormat="1" ht="38.25" customHeight="1" x14ac:dyDescent="0.25">
      <c r="A36" s="3" t="s">
        <v>70</v>
      </c>
      <c r="B36" s="5" t="s">
        <v>43</v>
      </c>
      <c r="C36" s="9" t="s">
        <v>49</v>
      </c>
      <c r="D36" s="9" t="s">
        <v>39</v>
      </c>
      <c r="E36" s="12">
        <v>11394800000</v>
      </c>
      <c r="F36" s="15" t="s">
        <v>38</v>
      </c>
      <c r="G36" s="6"/>
    </row>
    <row r="37" spans="1:7" s="7" customFormat="1" ht="35.25" customHeight="1" x14ac:dyDescent="0.25">
      <c r="A37" s="23" t="s">
        <v>71</v>
      </c>
      <c r="B37" s="21" t="s">
        <v>54</v>
      </c>
      <c r="C37" s="15" t="s">
        <v>57</v>
      </c>
      <c r="D37" s="9" t="s">
        <v>39</v>
      </c>
      <c r="E37" s="12">
        <v>5730000000</v>
      </c>
      <c r="F37" s="15" t="s">
        <v>38</v>
      </c>
      <c r="G37" s="6"/>
    </row>
    <row r="38" spans="1:7" s="7" customFormat="1" ht="31.5" customHeight="1" x14ac:dyDescent="0.25">
      <c r="A38" s="24"/>
      <c r="B38" s="22"/>
      <c r="C38" s="15" t="s">
        <v>58</v>
      </c>
      <c r="D38" s="9" t="s">
        <v>39</v>
      </c>
      <c r="E38" s="12">
        <v>4900000000</v>
      </c>
      <c r="F38" s="15" t="s">
        <v>38</v>
      </c>
      <c r="G38" s="6"/>
    </row>
  </sheetData>
  <mergeCells count="8">
    <mergeCell ref="B37:B38"/>
    <mergeCell ref="A37:A38"/>
    <mergeCell ref="A13:A14"/>
    <mergeCell ref="B13:B14"/>
    <mergeCell ref="A1:G1"/>
    <mergeCell ref="A2:G2"/>
    <mergeCell ref="D8:D9"/>
    <mergeCell ref="F13:F14"/>
  </mergeCells>
  <printOptions horizontalCentered="1"/>
  <pageMargins left="0.511811023622047" right="0.511811023622047" top="0.74803149606299202" bottom="0.49803149600000002" header="0.31496062992126" footer="0.31496062992126"/>
  <pageSetup paperSize="9" scale="79" orientation="landscape" r:id="rId1"/>
  <headerFooter differentFirst="1">
    <oddHeader>&amp;C&amp;"Times New Roman,Regular"&amp;14&amp;P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2025-06-11T02:30:39Z</cp:lastPrinted>
  <dcterms:created xsi:type="dcterms:W3CDTF">2025-05-27T08:04:28Z</dcterms:created>
  <dcterms:modified xsi:type="dcterms:W3CDTF">2025-06-11T02:34:06Z</dcterms:modified>
</cp:coreProperties>
</file>